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31_2026 - REQ 3173_2026 - CONTRATAÇÃO DE EMPRESA PARA REFORMA GERAL DA COBERTURA POLICIA MILITAR\"/>
    </mc:Choice>
  </mc:AlternateContent>
  <xr:revisionPtr revIDLastSave="0" documentId="8_{DD7F5798-CCA5-484F-BAB4-0306EDF445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G44" i="1" s="1"/>
  <c r="G43" i="1" l="1"/>
</calcChain>
</file>

<file path=xl/sharedStrings.xml><?xml version="1.0" encoding="utf-8"?>
<sst xmlns="http://schemas.openxmlformats.org/spreadsheetml/2006/main" count="151" uniqueCount="95">
  <si>
    <t>Prefeitura Municipal de Barueri</t>
  </si>
  <si>
    <t>Secretaria de Obras</t>
  </si>
  <si>
    <t>PREGÃO ELETRÔNICO Nº 00031/2026</t>
  </si>
  <si>
    <t>PREGAO_ELETRONICO_00031/2026</t>
  </si>
  <si>
    <t>Objeto: CONTRATAÇÃO DE EMPRESA PARA REFORMA GERAL DA COBERTURA E REVISAO NAS INTALAÇÕES DO 5º BAEP – BATALHÃO DE AÇÕES ESPECIAIS – POLICIA MILITAR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</si>
  <si>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</si>
  <si>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</si>
  <si>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</si>
  <si>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</si>
  <si>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</si>
  <si>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</si>
  <si>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</si>
  <si>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</si>
  <si>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</si>
  <si>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</si>
  <si>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</si>
  <si>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</si>
  <si>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</si>
  <si>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</si>
  <si>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</si>
  <si>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</si>
  <si>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</si>
  <si>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</si>
  <si>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</si>
  <si>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</si>
  <si>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001.001.0007</t>
  </si>
  <si>
    <t>OBRA 1- REMOÇÃO DE ENTULHO COM CAÇAMBA METÁLICA, INCLUSIVE CARGA MANUAL E DESCARGA EM BOTA-FORA</t>
  </si>
  <si>
    <t>M3</t>
  </si>
  <si>
    <t>ITEM</t>
  </si>
  <si>
    <t>001.005.0006</t>
  </si>
  <si>
    <t>OBRA 1- TELA PARA PROTEÇÃO DE OBRAS, MALHA 2 MM</t>
  </si>
  <si>
    <t>M2</t>
  </si>
  <si>
    <t>005.003.0005</t>
  </si>
  <si>
    <t>OBRA 1- BD.12 - IMPERMEABILIZAÇÃO A BASE DE EMULSÃO ASFÁLTICA ESTRUTURADA COM TECIDO DE POLIÉSTER - 3 CAMADAS DE ESTRUTURANTE</t>
  </si>
  <si>
    <t>006.001.0007</t>
  </si>
  <si>
    <t>OBRA 1- FORNECIMENTO DE ESTRUTURA METÁLICA PARA COBERTURA</t>
  </si>
  <si>
    <t>KG</t>
  </si>
  <si>
    <t>006.001.0008</t>
  </si>
  <si>
    <t>OBRA 1- MONTAGEM DE ESTRUTURA METÁLICA PARA COBERTURA</t>
  </si>
  <si>
    <t>006.002.0009</t>
  </si>
  <si>
    <t>OBRA 1- TELHA TRAPEZOIDAL EM AÇO GALVANIZADO ESPESSURA DE 0,50MM, REVESTIMENTO B, H=40MM</t>
  </si>
  <si>
    <t>006.005.0008</t>
  </si>
  <si>
    <t>OBRA 1- RETIRADA PARCIAL DE MADEIRAMENTO DE TELHADO - VIGAS</t>
  </si>
  <si>
    <t>M</t>
  </si>
  <si>
    <t>006.005.0013</t>
  </si>
  <si>
    <t>OBRA 1- RETIRADA DE TELHAS EM GERAL, EXCLUSIVE TELHAS DE BARRO COZIDO, VIDRO E ESTRUTURAIS DE CRFS</t>
  </si>
  <si>
    <t>006.007.0006</t>
  </si>
  <si>
    <t>OBRA 1- MADEIRAMENTO DE TELHADO, PADRÃO PEROBA - VIGAS 6X12CM</t>
  </si>
  <si>
    <t>009.009.0031</t>
  </si>
  <si>
    <t>OBRA 1- LUMINÁRIA PENDENTE COM UMA LÂMPADA DE LED DE 150W</t>
  </si>
  <si>
    <t>UN</t>
  </si>
  <si>
    <t>009.012.0044</t>
  </si>
  <si>
    <t>OBRA 1- REVISÃO NAS INSTALAÇÕES ELÉTRICAS, INCLUINDO SUBSTITUIÇÃO DE LUMINÁRIAS, LÂMPADAS, REATORES, FIAÇÃO, TUBULAÇÃO E DISJUNTORES</t>
  </si>
  <si>
    <t>009.017.0001</t>
  </si>
  <si>
    <t>OBRA 1- ILUMINAÇÃO DE QUADRA COM POSTE DE CONCRETO TUBULAR, ALT. UTIL 10M COM 3 PROJETORES COM LÂMPADA DE LED 100W, INCLUSIVE CAIXA DE INSPEÇÃO DE ALVENARIA 40X40X40CM DE 1 TIJOLO COM TAMPA DE CONCRETO</t>
  </si>
  <si>
    <t>CJ</t>
  </si>
  <si>
    <t>010.011.0001</t>
  </si>
  <si>
    <t>OBRA 1- CALHA EM CHAPA DE AÇO GALVANIZADO N.24 - DESENVOLVIMENTO 33CM</t>
  </si>
  <si>
    <t>010.011.0011</t>
  </si>
  <si>
    <t>OBRA 1- RUFO EM CHAPA DE AÇO GALVANIZADO N.24 - DESENVOLVIMENTO 33CM</t>
  </si>
  <si>
    <t>010.012.0008</t>
  </si>
  <si>
    <t>OBRA 1- CONDUTOR EM TUBO DE PVC RÍGIDO, PONTA E BOLSA - 150MM (6")</t>
  </si>
  <si>
    <t>010.012.0012</t>
  </si>
  <si>
    <t>OBRA 1- GRELHA HEMISFÉRICA DE FERRO FUNDIDO - 150MM</t>
  </si>
  <si>
    <t>010.019.0002</t>
  </si>
  <si>
    <t>OBRA 1- REVISÃO NAS INSTALAÇÕES HIDRÁULICAS, INCLUINDO SUBSTITUIÇÃO DE REGISTRO, ESCOAMENTO DE ESGOTO E CAIXA DE PASSAGEM</t>
  </si>
  <si>
    <t>011.008.0001</t>
  </si>
  <si>
    <t>OBRA 1- REPAROS EM TRINCAS E RACHADURAS</t>
  </si>
  <si>
    <t>015.001.0004</t>
  </si>
  <si>
    <t>OBRA 1- TINTA PVA (LÁTEX) - CONCRETO OU REBOCO SEM MASSA CORRIDA</t>
  </si>
  <si>
    <t>015.001.0006</t>
  </si>
  <si>
    <t>OBRA 1- TINTA ACRÍLICA - CONCRETO OU REBOCO SEM MASSA CORRIDA</t>
  </si>
  <si>
    <t>015.001.0007</t>
  </si>
  <si>
    <t>OBRA 1- TINTA ACRÍLICA - REBOCO COM MASSA CORRIDA</t>
  </si>
  <si>
    <t>015.003.0001</t>
  </si>
  <si>
    <t>OBRA 1- TINTA BETUMINOSA - INTERIOR DE CALHAS, RUFOS E RINCÕES METÁLICOS</t>
  </si>
  <si>
    <t>015.003.0002</t>
  </si>
  <si>
    <t>OBRA 1- ESMALTE SINTÉTICO - ESQUADRIAS E PEÇAS DE SERRALHERIA</t>
  </si>
  <si>
    <t>015.003.0003</t>
  </si>
  <si>
    <t>OBRA 1- ESMALTE SINTÉTICO - ESTRUTURAS METÁLICAS</t>
  </si>
  <si>
    <t>015.004.0009</t>
  </si>
  <si>
    <t>OBRA 1- REMOÇÃO DE PINTURA EM ESQUADRIAS E PEÇAS DE SERRALHERIA - LIXA</t>
  </si>
  <si>
    <t>016.004.0001</t>
  </si>
  <si>
    <t>OBRA 1- LIMPEZA GERAL DA OBRA</t>
  </si>
  <si>
    <t>016.004.0004</t>
  </si>
  <si>
    <t>OBRA 1- LIMPEZA E LAVAGEM DE PAREDE POR HIDROJATEAMENTO, SEM REJUNTAMENTO</t>
  </si>
  <si>
    <t>027.001.0001</t>
  </si>
  <si>
    <t>OBRA 1- ANDAIMES METÁLICOS - FORNECIMENTO</t>
  </si>
  <si>
    <t>M3xMES</t>
  </si>
  <si>
    <t>027.001.0002</t>
  </si>
  <si>
    <t>OBRA 1- ANDAIMES METÁLICOS - MONTAGEM E DESMONTAGEM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</si>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</sst>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19" workbookViewId="0">
      <selection activeCell="A9" sqref="A9:B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25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25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14.1" customHeight="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25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6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320</v>
      </c>
      <c r="F14" s="13">
        <v>200.36</v>
      </c>
      <c r="G14" s="15"/>
      <c r="H14" s="18">
        <f t="shared" ref="H14:H42" si="0">G14*E14</f>
        <v>0</v>
      </c>
      <c r="I14" s="8"/>
      <c r="J14" s="3">
        <v>72662</v>
      </c>
      <c r="K14" s="3" t="s">
        <v>28</v>
      </c>
    </row>
    <row r="15" spans="1:11" ht="24" x14ac:dyDescent="0.25">
      <c r="A15" s="3">
        <v>2</v>
      </c>
      <c r="B15" s="3" t="s">
        <v>29</v>
      </c>
      <c r="C15" s="6" t="s">
        <v>30</v>
      </c>
      <c r="D15" s="3" t="s">
        <v>31</v>
      </c>
      <c r="E15" s="13">
        <v>396</v>
      </c>
      <c r="F15" s="13">
        <v>38.869999999999997</v>
      </c>
      <c r="G15" s="15"/>
      <c r="H15" s="18">
        <f t="shared" si="0"/>
        <v>0</v>
      </c>
      <c r="I15" s="8"/>
      <c r="J15" s="3">
        <v>72663</v>
      </c>
      <c r="K15" s="3" t="s">
        <v>28</v>
      </c>
    </row>
    <row r="16" spans="1:11" ht="36" x14ac:dyDescent="0.25">
      <c r="A16" s="3">
        <v>3</v>
      </c>
      <c r="B16" s="3" t="s">
        <v>32</v>
      </c>
      <c r="C16" s="6" t="s">
        <v>33</v>
      </c>
      <c r="D16" s="3" t="s">
        <v>31</v>
      </c>
      <c r="E16" s="13">
        <v>500</v>
      </c>
      <c r="F16" s="13">
        <v>195.51</v>
      </c>
      <c r="G16" s="15"/>
      <c r="H16" s="18">
        <f t="shared" si="0"/>
        <v>0</v>
      </c>
      <c r="I16" s="8"/>
      <c r="J16" s="3">
        <v>72679</v>
      </c>
      <c r="K16" s="3" t="s">
        <v>28</v>
      </c>
    </row>
    <row r="17" spans="1:11" ht="24" x14ac:dyDescent="0.25">
      <c r="A17" s="3">
        <v>4</v>
      </c>
      <c r="B17" s="3" t="s">
        <v>34</v>
      </c>
      <c r="C17" s="6" t="s">
        <v>35</v>
      </c>
      <c r="D17" s="3" t="s">
        <v>36</v>
      </c>
      <c r="E17" s="13">
        <v>2000</v>
      </c>
      <c r="F17" s="13">
        <v>19.02</v>
      </c>
      <c r="G17" s="15"/>
      <c r="H17" s="18">
        <f t="shared" si="0"/>
        <v>0</v>
      </c>
      <c r="I17" s="8"/>
      <c r="J17" s="3">
        <v>72685</v>
      </c>
      <c r="K17" s="3" t="s">
        <v>28</v>
      </c>
    </row>
    <row r="18" spans="1:11" ht="24" x14ac:dyDescent="0.25">
      <c r="A18" s="3">
        <v>5</v>
      </c>
      <c r="B18" s="3" t="s">
        <v>37</v>
      </c>
      <c r="C18" s="6" t="s">
        <v>38</v>
      </c>
      <c r="D18" s="3" t="s">
        <v>36</v>
      </c>
      <c r="E18" s="13">
        <v>2000</v>
      </c>
      <c r="F18" s="13">
        <v>4.24</v>
      </c>
      <c r="G18" s="15"/>
      <c r="H18" s="18">
        <f t="shared" si="0"/>
        <v>0</v>
      </c>
      <c r="I18" s="8"/>
      <c r="J18" s="3">
        <v>72686</v>
      </c>
      <c r="K18" s="3" t="s">
        <v>28</v>
      </c>
    </row>
    <row r="19" spans="1:11" ht="24" x14ac:dyDescent="0.25">
      <c r="A19" s="3">
        <v>6</v>
      </c>
      <c r="B19" s="3" t="s">
        <v>39</v>
      </c>
      <c r="C19" s="6" t="s">
        <v>40</v>
      </c>
      <c r="D19" s="3" t="s">
        <v>31</v>
      </c>
      <c r="E19" s="13">
        <v>3345</v>
      </c>
      <c r="F19" s="13">
        <v>104.26</v>
      </c>
      <c r="G19" s="15"/>
      <c r="H19" s="18">
        <f t="shared" si="0"/>
        <v>0</v>
      </c>
      <c r="I19" s="8"/>
      <c r="J19" s="3">
        <v>72664</v>
      </c>
      <c r="K19" s="3" t="s">
        <v>28</v>
      </c>
    </row>
    <row r="20" spans="1:11" ht="24" x14ac:dyDescent="0.25">
      <c r="A20" s="3">
        <v>7</v>
      </c>
      <c r="B20" s="3" t="s">
        <v>41</v>
      </c>
      <c r="C20" s="6" t="s">
        <v>42</v>
      </c>
      <c r="D20" s="3" t="s">
        <v>43</v>
      </c>
      <c r="E20" s="13">
        <v>320</v>
      </c>
      <c r="F20" s="13">
        <v>6.82</v>
      </c>
      <c r="G20" s="15"/>
      <c r="H20" s="18">
        <f t="shared" si="0"/>
        <v>0</v>
      </c>
      <c r="I20" s="8"/>
      <c r="J20" s="3">
        <v>72688</v>
      </c>
      <c r="K20" s="3" t="s">
        <v>28</v>
      </c>
    </row>
    <row r="21" spans="1:11" ht="36" x14ac:dyDescent="0.25">
      <c r="A21" s="3">
        <v>8</v>
      </c>
      <c r="B21" s="3" t="s">
        <v>44</v>
      </c>
      <c r="C21" s="6" t="s">
        <v>45</v>
      </c>
      <c r="D21" s="3" t="s">
        <v>31</v>
      </c>
      <c r="E21" s="13">
        <v>3345</v>
      </c>
      <c r="F21" s="13">
        <v>10.46</v>
      </c>
      <c r="G21" s="15"/>
      <c r="H21" s="18">
        <f t="shared" si="0"/>
        <v>0</v>
      </c>
      <c r="I21" s="8"/>
      <c r="J21" s="3">
        <v>72665</v>
      </c>
      <c r="K21" s="3" t="s">
        <v>28</v>
      </c>
    </row>
    <row r="22" spans="1:11" ht="24" x14ac:dyDescent="0.25">
      <c r="A22" s="3">
        <v>9</v>
      </c>
      <c r="B22" s="3" t="s">
        <v>46</v>
      </c>
      <c r="C22" s="6" t="s">
        <v>47</v>
      </c>
      <c r="D22" s="3" t="s">
        <v>43</v>
      </c>
      <c r="E22" s="13">
        <v>320</v>
      </c>
      <c r="F22" s="13">
        <v>88.44</v>
      </c>
      <c r="G22" s="15"/>
      <c r="H22" s="18">
        <f t="shared" si="0"/>
        <v>0</v>
      </c>
      <c r="I22" s="8"/>
      <c r="J22" s="3">
        <v>72687</v>
      </c>
      <c r="K22" s="3" t="s">
        <v>28</v>
      </c>
    </row>
    <row r="23" spans="1:11" ht="24" x14ac:dyDescent="0.25">
      <c r="A23" s="3">
        <v>10</v>
      </c>
      <c r="B23" s="3" t="s">
        <v>48</v>
      </c>
      <c r="C23" s="6" t="s">
        <v>49</v>
      </c>
      <c r="D23" s="3" t="s">
        <v>50</v>
      </c>
      <c r="E23" s="13">
        <v>42</v>
      </c>
      <c r="F23" s="13">
        <v>350.05</v>
      </c>
      <c r="G23" s="15"/>
      <c r="H23" s="18">
        <f t="shared" si="0"/>
        <v>0</v>
      </c>
      <c r="I23" s="8"/>
      <c r="J23" s="3">
        <v>72678</v>
      </c>
      <c r="K23" s="3" t="s">
        <v>28</v>
      </c>
    </row>
    <row r="24" spans="1:11" ht="48" x14ac:dyDescent="0.25">
      <c r="A24" s="3">
        <v>11</v>
      </c>
      <c r="B24" s="3" t="s">
        <v>51</v>
      </c>
      <c r="C24" s="6" t="s">
        <v>52</v>
      </c>
      <c r="D24" s="3" t="s">
        <v>31</v>
      </c>
      <c r="E24" s="13">
        <v>1250</v>
      </c>
      <c r="F24" s="13">
        <v>379.37</v>
      </c>
      <c r="G24" s="15"/>
      <c r="H24" s="18">
        <f t="shared" si="0"/>
        <v>0</v>
      </c>
      <c r="I24" s="8"/>
      <c r="J24" s="3">
        <v>72666</v>
      </c>
      <c r="K24" s="3" t="s">
        <v>28</v>
      </c>
    </row>
    <row r="25" spans="1:11" ht="60" x14ac:dyDescent="0.25">
      <c r="A25" s="3">
        <v>12</v>
      </c>
      <c r="B25" s="3" t="s">
        <v>53</v>
      </c>
      <c r="C25" s="6" t="s">
        <v>54</v>
      </c>
      <c r="D25" s="3" t="s">
        <v>55</v>
      </c>
      <c r="E25" s="13">
        <v>4</v>
      </c>
      <c r="F25" s="13">
        <v>5215</v>
      </c>
      <c r="G25" s="15"/>
      <c r="H25" s="18">
        <f t="shared" si="0"/>
        <v>0</v>
      </c>
      <c r="I25" s="8"/>
      <c r="J25" s="3">
        <v>72677</v>
      </c>
      <c r="K25" s="3" t="s">
        <v>28</v>
      </c>
    </row>
    <row r="26" spans="1:11" ht="24" x14ac:dyDescent="0.25">
      <c r="A26" s="3">
        <v>13</v>
      </c>
      <c r="B26" s="3" t="s">
        <v>56</v>
      </c>
      <c r="C26" s="6" t="s">
        <v>57</v>
      </c>
      <c r="D26" s="3" t="s">
        <v>43</v>
      </c>
      <c r="E26" s="13">
        <v>655</v>
      </c>
      <c r="F26" s="13">
        <v>98.83</v>
      </c>
      <c r="G26" s="15"/>
      <c r="H26" s="18">
        <f t="shared" si="0"/>
        <v>0</v>
      </c>
      <c r="I26" s="8"/>
      <c r="J26" s="3">
        <v>72667</v>
      </c>
      <c r="K26" s="3" t="s">
        <v>28</v>
      </c>
    </row>
    <row r="27" spans="1:11" ht="24" x14ac:dyDescent="0.25">
      <c r="A27" s="3">
        <v>14</v>
      </c>
      <c r="B27" s="3" t="s">
        <v>58</v>
      </c>
      <c r="C27" s="6" t="s">
        <v>59</v>
      </c>
      <c r="D27" s="3" t="s">
        <v>43</v>
      </c>
      <c r="E27" s="13">
        <v>190</v>
      </c>
      <c r="F27" s="13">
        <v>85.5</v>
      </c>
      <c r="G27" s="15"/>
      <c r="H27" s="18">
        <f t="shared" si="0"/>
        <v>0</v>
      </c>
      <c r="I27" s="8"/>
      <c r="J27" s="3">
        <v>72668</v>
      </c>
      <c r="K27" s="3" t="s">
        <v>28</v>
      </c>
    </row>
    <row r="28" spans="1:11" ht="24" x14ac:dyDescent="0.25">
      <c r="A28" s="3">
        <v>15</v>
      </c>
      <c r="B28" s="3" t="s">
        <v>60</v>
      </c>
      <c r="C28" s="6" t="s">
        <v>61</v>
      </c>
      <c r="D28" s="3" t="s">
        <v>43</v>
      </c>
      <c r="E28" s="13">
        <v>150</v>
      </c>
      <c r="F28" s="13">
        <v>91.86</v>
      </c>
      <c r="G28" s="15"/>
      <c r="H28" s="18">
        <f t="shared" si="0"/>
        <v>0</v>
      </c>
      <c r="I28" s="8"/>
      <c r="J28" s="3">
        <v>72681</v>
      </c>
      <c r="K28" s="3" t="s">
        <v>28</v>
      </c>
    </row>
    <row r="29" spans="1:11" ht="24" x14ac:dyDescent="0.25">
      <c r="A29" s="3">
        <v>16</v>
      </c>
      <c r="B29" s="3" t="s">
        <v>62</v>
      </c>
      <c r="C29" s="6" t="s">
        <v>63</v>
      </c>
      <c r="D29" s="3" t="s">
        <v>50</v>
      </c>
      <c r="E29" s="13">
        <v>8</v>
      </c>
      <c r="F29" s="13">
        <v>44.19</v>
      </c>
      <c r="G29" s="15"/>
      <c r="H29" s="18">
        <f t="shared" si="0"/>
        <v>0</v>
      </c>
      <c r="I29" s="8"/>
      <c r="J29" s="3">
        <v>72680</v>
      </c>
      <c r="K29" s="3" t="s">
        <v>28</v>
      </c>
    </row>
    <row r="30" spans="1:11" ht="36" x14ac:dyDescent="0.25">
      <c r="A30" s="3">
        <v>17</v>
      </c>
      <c r="B30" s="3" t="s">
        <v>64</v>
      </c>
      <c r="C30" s="6" t="s">
        <v>65</v>
      </c>
      <c r="D30" s="3" t="s">
        <v>31</v>
      </c>
      <c r="E30" s="13">
        <v>200</v>
      </c>
      <c r="F30" s="13">
        <v>386.72</v>
      </c>
      <c r="G30" s="15"/>
      <c r="H30" s="18">
        <f t="shared" si="0"/>
        <v>0</v>
      </c>
      <c r="I30" s="8"/>
      <c r="J30" s="3">
        <v>72682</v>
      </c>
      <c r="K30" s="3" t="s">
        <v>28</v>
      </c>
    </row>
    <row r="31" spans="1:11" x14ac:dyDescent="0.25">
      <c r="A31" s="3">
        <v>18</v>
      </c>
      <c r="B31" s="3" t="s">
        <v>66</v>
      </c>
      <c r="C31" s="6" t="s">
        <v>67</v>
      </c>
      <c r="D31" s="3" t="s">
        <v>43</v>
      </c>
      <c r="E31" s="13">
        <v>400</v>
      </c>
      <c r="F31" s="13">
        <v>59.12</v>
      </c>
      <c r="G31" s="15"/>
      <c r="H31" s="18">
        <f t="shared" si="0"/>
        <v>0</v>
      </c>
      <c r="I31" s="8"/>
      <c r="J31" s="3">
        <v>72669</v>
      </c>
      <c r="K31" s="3" t="s">
        <v>28</v>
      </c>
    </row>
    <row r="32" spans="1:11" ht="24" x14ac:dyDescent="0.25">
      <c r="A32" s="3">
        <v>19</v>
      </c>
      <c r="B32" s="3" t="s">
        <v>68</v>
      </c>
      <c r="C32" s="6" t="s">
        <v>69</v>
      </c>
      <c r="D32" s="3" t="s">
        <v>31</v>
      </c>
      <c r="E32" s="13">
        <v>7252</v>
      </c>
      <c r="F32" s="13">
        <v>21.33</v>
      </c>
      <c r="G32" s="15"/>
      <c r="H32" s="18">
        <f t="shared" si="0"/>
        <v>0</v>
      </c>
      <c r="I32" s="8"/>
      <c r="J32" s="3">
        <v>72683</v>
      </c>
      <c r="K32" s="3" t="s">
        <v>28</v>
      </c>
    </row>
    <row r="33" spans="1:11" ht="24" x14ac:dyDescent="0.25">
      <c r="A33" s="3">
        <v>20</v>
      </c>
      <c r="B33" s="3" t="s">
        <v>70</v>
      </c>
      <c r="C33" s="6" t="s">
        <v>71</v>
      </c>
      <c r="D33" s="3" t="s">
        <v>31</v>
      </c>
      <c r="E33" s="13">
        <v>670</v>
      </c>
      <c r="F33" s="13">
        <v>22.62</v>
      </c>
      <c r="G33" s="15"/>
      <c r="H33" s="18">
        <f t="shared" si="0"/>
        <v>0</v>
      </c>
      <c r="I33" s="8"/>
      <c r="J33" s="3">
        <v>72670</v>
      </c>
      <c r="K33" s="3" t="s">
        <v>28</v>
      </c>
    </row>
    <row r="34" spans="1:11" ht="24" x14ac:dyDescent="0.25">
      <c r="A34" s="3">
        <v>21</v>
      </c>
      <c r="B34" s="3" t="s">
        <v>72</v>
      </c>
      <c r="C34" s="6" t="s">
        <v>73</v>
      </c>
      <c r="D34" s="3" t="s">
        <v>31</v>
      </c>
      <c r="E34" s="13">
        <v>1773</v>
      </c>
      <c r="F34" s="13">
        <v>57.15</v>
      </c>
      <c r="G34" s="15"/>
      <c r="H34" s="18">
        <f t="shared" si="0"/>
        <v>0</v>
      </c>
      <c r="I34" s="8"/>
      <c r="J34" s="3">
        <v>72684</v>
      </c>
      <c r="K34" s="3" t="s">
        <v>28</v>
      </c>
    </row>
    <row r="35" spans="1:11" ht="24" x14ac:dyDescent="0.25">
      <c r="A35" s="3">
        <v>22</v>
      </c>
      <c r="B35" s="3" t="s">
        <v>74</v>
      </c>
      <c r="C35" s="6" t="s">
        <v>75</v>
      </c>
      <c r="D35" s="3" t="s">
        <v>43</v>
      </c>
      <c r="E35" s="13">
        <v>585</v>
      </c>
      <c r="F35" s="13">
        <v>13.53</v>
      </c>
      <c r="G35" s="15"/>
      <c r="H35" s="18">
        <f t="shared" si="0"/>
        <v>0</v>
      </c>
      <c r="I35" s="8"/>
      <c r="J35" s="3">
        <v>72671</v>
      </c>
      <c r="K35" s="3" t="s">
        <v>28</v>
      </c>
    </row>
    <row r="36" spans="1:11" ht="24" x14ac:dyDescent="0.25">
      <c r="A36" s="3">
        <v>23</v>
      </c>
      <c r="B36" s="3" t="s">
        <v>76</v>
      </c>
      <c r="C36" s="6" t="s">
        <v>77</v>
      </c>
      <c r="D36" s="3" t="s">
        <v>31</v>
      </c>
      <c r="E36" s="13">
        <v>500</v>
      </c>
      <c r="F36" s="13">
        <v>64.959999999999994</v>
      </c>
      <c r="G36" s="15"/>
      <c r="H36" s="18">
        <f t="shared" si="0"/>
        <v>0</v>
      </c>
      <c r="I36" s="8"/>
      <c r="J36" s="3">
        <v>72690</v>
      </c>
      <c r="K36" s="3" t="s">
        <v>28</v>
      </c>
    </row>
    <row r="37" spans="1:11" ht="24" x14ac:dyDescent="0.25">
      <c r="A37" s="3">
        <v>24</v>
      </c>
      <c r="B37" s="3" t="s">
        <v>78</v>
      </c>
      <c r="C37" s="6" t="s">
        <v>79</v>
      </c>
      <c r="D37" s="3" t="s">
        <v>31</v>
      </c>
      <c r="E37" s="13">
        <v>2170</v>
      </c>
      <c r="F37" s="13">
        <v>37.81</v>
      </c>
      <c r="G37" s="15"/>
      <c r="H37" s="18">
        <f t="shared" si="0"/>
        <v>0</v>
      </c>
      <c r="I37" s="8"/>
      <c r="J37" s="3">
        <v>72673</v>
      </c>
      <c r="K37" s="3" t="s">
        <v>28</v>
      </c>
    </row>
    <row r="38" spans="1:11" ht="24" x14ac:dyDescent="0.25">
      <c r="A38" s="3">
        <v>25</v>
      </c>
      <c r="B38" s="3" t="s">
        <v>80</v>
      </c>
      <c r="C38" s="6" t="s">
        <v>81</v>
      </c>
      <c r="D38" s="3" t="s">
        <v>31</v>
      </c>
      <c r="E38" s="13">
        <v>2170</v>
      </c>
      <c r="F38" s="13">
        <v>11.69</v>
      </c>
      <c r="G38" s="15"/>
      <c r="H38" s="18">
        <f t="shared" si="0"/>
        <v>0</v>
      </c>
      <c r="I38" s="8"/>
      <c r="J38" s="3">
        <v>72674</v>
      </c>
      <c r="K38" s="3" t="s">
        <v>28</v>
      </c>
    </row>
    <row r="39" spans="1:11" x14ac:dyDescent="0.25">
      <c r="A39" s="3">
        <v>26</v>
      </c>
      <c r="B39" s="3" t="s">
        <v>82</v>
      </c>
      <c r="C39" s="6" t="s">
        <v>83</v>
      </c>
      <c r="D39" s="3" t="s">
        <v>31</v>
      </c>
      <c r="E39" s="13">
        <v>3000</v>
      </c>
      <c r="F39" s="13">
        <v>17.940000000000001</v>
      </c>
      <c r="G39" s="15"/>
      <c r="H39" s="18">
        <f t="shared" si="0"/>
        <v>0</v>
      </c>
      <c r="I39" s="8"/>
      <c r="J39" s="3">
        <v>72672</v>
      </c>
      <c r="K39" s="3" t="s">
        <v>28</v>
      </c>
    </row>
    <row r="40" spans="1:11" ht="24" x14ac:dyDescent="0.25">
      <c r="A40" s="3">
        <v>27</v>
      </c>
      <c r="B40" s="3" t="s">
        <v>84</v>
      </c>
      <c r="C40" s="6" t="s">
        <v>85</v>
      </c>
      <c r="D40" s="3" t="s">
        <v>31</v>
      </c>
      <c r="E40" s="13">
        <v>3500</v>
      </c>
      <c r="F40" s="13">
        <v>10.6</v>
      </c>
      <c r="G40" s="15"/>
      <c r="H40" s="18">
        <f t="shared" si="0"/>
        <v>0</v>
      </c>
      <c r="I40" s="8"/>
      <c r="J40" s="3">
        <v>72689</v>
      </c>
      <c r="K40" s="3" t="s">
        <v>28</v>
      </c>
    </row>
    <row r="41" spans="1:11" x14ac:dyDescent="0.25">
      <c r="A41" s="3">
        <v>28</v>
      </c>
      <c r="B41" s="3" t="s">
        <v>86</v>
      </c>
      <c r="C41" s="6" t="s">
        <v>87</v>
      </c>
      <c r="D41" s="3" t="s">
        <v>88</v>
      </c>
      <c r="E41" s="13">
        <v>2560</v>
      </c>
      <c r="F41" s="13">
        <v>13.74</v>
      </c>
      <c r="G41" s="15"/>
      <c r="H41" s="18">
        <f t="shared" si="0"/>
        <v>0</v>
      </c>
      <c r="I41" s="8"/>
      <c r="J41" s="3">
        <v>72675</v>
      </c>
      <c r="K41" s="3" t="s">
        <v>28</v>
      </c>
    </row>
    <row r="42" spans="1:11" ht="24" x14ac:dyDescent="0.25">
      <c r="A42" s="3">
        <v>29</v>
      </c>
      <c r="B42" s="3" t="s">
        <v>89</v>
      </c>
      <c r="C42" s="6" t="s">
        <v>90</v>
      </c>
      <c r="D42" s="3" t="s">
        <v>27</v>
      </c>
      <c r="E42" s="13">
        <v>640</v>
      </c>
      <c r="F42" s="13">
        <v>5.33</v>
      </c>
      <c r="G42" s="15"/>
      <c r="H42" s="18">
        <f t="shared" si="0"/>
        <v>0</v>
      </c>
      <c r="I42" s="8"/>
      <c r="J42" s="3">
        <v>72676</v>
      </c>
      <c r="K42" s="3" t="s">
        <v>28</v>
      </c>
    </row>
    <row r="43" spans="1:11" ht="18" customHeight="1" x14ac:dyDescent="0.25">
      <c r="A43" s="23" t="s">
        <v>91</v>
      </c>
      <c r="B43" s="23"/>
      <c r="C43" s="23"/>
      <c r="D43" s="23"/>
      <c r="E43" s="23"/>
      <c r="F43" s="23"/>
      <c r="G43" s="24">
        <f>SUM(H14:H42)</f>
        <v>0</v>
      </c>
      <c r="H43" s="24"/>
      <c r="I43" s="9"/>
      <c r="K43" s="1" t="s">
        <v>92</v>
      </c>
    </row>
    <row r="44" spans="1:11" ht="18" customHeight="1" x14ac:dyDescent="0.25">
      <c r="A44" s="23" t="s">
        <v>93</v>
      </c>
      <c r="B44" s="23"/>
      <c r="C44" s="23"/>
      <c r="D44" s="23"/>
      <c r="E44" s="23"/>
      <c r="F44" s="23"/>
      <c r="G44" s="24">
        <f>SUM(H13:H43)</f>
        <v>0</v>
      </c>
      <c r="H44" s="24"/>
      <c r="I44" s="9"/>
      <c r="K44" s="1" t="s">
        <v>92</v>
      </c>
    </row>
    <row r="45" spans="1:1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" t="s">
        <v>94</v>
      </c>
    </row>
  </sheetData>
  <mergeCells count="15">
    <mergeCell ref="A9:B9"/>
    <mergeCell ref="C9:I9"/>
    <mergeCell ref="B1:I1"/>
    <mergeCell ref="B2:I2"/>
    <mergeCell ref="B3:I3"/>
    <mergeCell ref="A5:I5"/>
    <mergeCell ref="A7:I7"/>
    <mergeCell ref="A45:J45"/>
    <mergeCell ref="A10:B10"/>
    <mergeCell ref="C10:I10"/>
    <mergeCell ref="A13:I13"/>
    <mergeCell ref="A43:F43"/>
    <mergeCell ref="G43:H43"/>
    <mergeCell ref="A44:F44"/>
    <mergeCell ref="G44:H44"/>
  </mergeCells>
  <dataValidations count="1">
    <dataValidation type="decimal" allowBlank="1" showInputMessage="1" showErrorMessage="1" sqref="G14 G15 G16 G17 G18 G19 G20 G21 G22 G23 G24 G25 G26 G27 G28 G29 G30 G31 G32 G33 G34 G35 G36 G37 G38 G39 G40 G41 G42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2026-04-22T12:13:46Z</dcterms:created>
  <dcterms:modified xsi:type="dcterms:W3CDTF">2026-04-22T12:15:40Z</dcterms:modified>
</cp:coreProperties>
</file>